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consipspa-my.sharepoint.com/personal/andrea_micara_consip_it/Documents/ID2946 - Preinformativa/DOCUMENTAZIONE NEW/2 Doc di gara in lavorazione/Allegati/"/>
    </mc:Choice>
  </mc:AlternateContent>
  <xr:revisionPtr revIDLastSave="217" documentId="11_33C3DE8961867E92278D812B5E7C37B031F63CDD" xr6:coauthVersionLast="47" xr6:coauthVersionMax="47" xr10:uidLastSave="{70E58512-81E6-44AE-8919-51DC213380AF}"/>
  <bookViews>
    <workbookView xWindow="28680" yWindow="-120" windowWidth="29040" windowHeight="15720" tabRatio="738" xr2:uid="{00000000-000D-0000-FFFF-FFFF00000000}"/>
  </bookViews>
  <sheets>
    <sheet name="Istruzioni compilazione" sheetId="4" r:id="rId1"/>
    <sheet name="Conto Economico Lotto 1" sheetId="15" r:id="rId2"/>
    <sheet name="Conto Economico Lotto 2" sheetId="20" r:id="rId3"/>
  </sheets>
  <calcPr calcId="191029"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 i="20" l="1"/>
  <c r="N5" i="20"/>
  <c r="N6" i="20"/>
  <c r="N7" i="20"/>
  <c r="M5" i="20"/>
  <c r="M4" i="20"/>
  <c r="M6" i="20"/>
  <c r="M7" i="20"/>
  <c r="K5" i="20"/>
  <c r="K4" i="20"/>
  <c r="J4" i="20"/>
  <c r="M8" i="20"/>
  <c r="C35" i="20"/>
  <c r="N8" i="20"/>
  <c r="C36" i="20"/>
  <c r="D36" i="20"/>
  <c r="O4" i="20"/>
  <c r="I8" i="20"/>
  <c r="H8" i="20"/>
  <c r="O8" i="20"/>
  <c r="O5" i="20"/>
  <c r="O6" i="20"/>
  <c r="O7" i="20"/>
  <c r="L8" i="20"/>
  <c r="L4" i="20"/>
  <c r="D26" i="20"/>
  <c r="F26" i="20"/>
  <c r="F25" i="20"/>
  <c r="F24" i="20"/>
  <c r="F23" i="20"/>
  <c r="F22" i="20"/>
  <c r="F20" i="20"/>
  <c r="F18" i="20"/>
  <c r="F17" i="20"/>
  <c r="F19" i="20"/>
  <c r="F21" i="20"/>
  <c r="F16" i="20"/>
  <c r="D25" i="20"/>
  <c r="D24" i="20"/>
  <c r="D23" i="20"/>
  <c r="D22" i="20"/>
  <c r="D21" i="20"/>
  <c r="D20" i="20"/>
  <c r="D19" i="20"/>
  <c r="D18" i="20"/>
  <c r="D17" i="20"/>
  <c r="D16" i="20"/>
  <c r="D32" i="20"/>
  <c r="D31" i="20"/>
  <c r="C37" i="20"/>
  <c r="D37" i="20"/>
  <c r="C32" i="20"/>
  <c r="C31" i="20"/>
  <c r="C30" i="20"/>
  <c r="E26" i="20"/>
  <c r="C26" i="20"/>
  <c r="K6" i="20"/>
  <c r="K7" i="20"/>
  <c r="K8" i="20"/>
  <c r="J5" i="20"/>
  <c r="J6" i="20"/>
  <c r="J7" i="20"/>
  <c r="J8" i="20"/>
  <c r="G8" i="20"/>
  <c r="F8" i="20"/>
  <c r="E8" i="20"/>
  <c r="D8" i="20"/>
  <c r="L7" i="20"/>
  <c r="L6" i="20"/>
  <c r="L5" i="20"/>
  <c r="H4" i="15"/>
  <c r="H5" i="15"/>
  <c r="H6" i="15"/>
  <c r="H7" i="15"/>
  <c r="H8" i="15"/>
  <c r="H9" i="15"/>
  <c r="H10" i="15"/>
  <c r="D32" i="15"/>
  <c r="I4" i="15"/>
  <c r="I5" i="15"/>
  <c r="I6" i="15"/>
  <c r="I7" i="15"/>
  <c r="I8" i="15"/>
  <c r="I9" i="15"/>
  <c r="I10" i="15"/>
  <c r="D28" i="15"/>
  <c r="D33" i="15"/>
  <c r="D34" i="15"/>
  <c r="E28" i="15"/>
  <c r="E27" i="15"/>
  <c r="E26" i="15"/>
  <c r="E25" i="15"/>
  <c r="E24" i="15"/>
  <c r="E23" i="15"/>
  <c r="E22" i="15"/>
  <c r="E21" i="15"/>
  <c r="E20" i="15"/>
  <c r="E19" i="15"/>
  <c r="E18" i="15"/>
  <c r="J10" i="15"/>
  <c r="J5" i="15"/>
  <c r="J6" i="15"/>
  <c r="J7" i="15"/>
  <c r="J8" i="15"/>
  <c r="J9" i="15"/>
  <c r="G10" i="15"/>
  <c r="F10" i="15"/>
  <c r="E10" i="15"/>
  <c r="J4" i="15"/>
  <c r="E33" i="15"/>
  <c r="E34" i="15"/>
</calcChain>
</file>

<file path=xl/sharedStrings.xml><?xml version="1.0" encoding="utf-8"?>
<sst xmlns="http://schemas.openxmlformats.org/spreadsheetml/2006/main" count="109" uniqueCount="65">
  <si>
    <t>Ricavo totale</t>
  </si>
  <si>
    <t>Costo totale</t>
  </si>
  <si>
    <t>Totale</t>
  </si>
  <si>
    <t>Costo totale %</t>
  </si>
  <si>
    <t>Prezzo unitario offerto</t>
  </si>
  <si>
    <t>Costi generali</t>
  </si>
  <si>
    <t>Voce di costo</t>
  </si>
  <si>
    <t>Prodotti</t>
  </si>
  <si>
    <t>Note</t>
  </si>
  <si>
    <t>TOTALE DI COMMESSA</t>
  </si>
  <si>
    <t>Ricavo complessivo</t>
  </si>
  <si>
    <t>Costo complessivo</t>
  </si>
  <si>
    <t>Utile complessivo</t>
  </si>
  <si>
    <t>Costo unitario acquisto / produzione</t>
  </si>
  <si>
    <t>Celle da compilare</t>
  </si>
  <si>
    <t>Valori calcolati attraverso formule</t>
  </si>
  <si>
    <t>Intestazioni tabelle</t>
  </si>
  <si>
    <t>Manod</t>
  </si>
  <si>
    <t>COSTI ULTERIORI GESTIONE COMMESSA</t>
  </si>
  <si>
    <t>Quantità richiesta</t>
  </si>
  <si>
    <t>COSTI E RICAVI DALLA VENDITA DI PRODOTTI E PRESTAZIONI CONNESSE / AGGIUNTIVE</t>
  </si>
  <si>
    <t>Valori preimpostati da Consip (da non modificare) o celle da lasciare vuote</t>
  </si>
  <si>
    <t>Subtotali ricavi</t>
  </si>
  <si>
    <t>Subtotali costi</t>
  </si>
  <si>
    <t>Subtotali costi manodopera</t>
  </si>
  <si>
    <t>Predisposizione apparecchiature</t>
  </si>
  <si>
    <t>Trasporto e consegna apparecchiature</t>
  </si>
  <si>
    <t>(*)</t>
  </si>
  <si>
    <t>Ulteriori indicazioni</t>
  </si>
  <si>
    <t>Legenda colori adottati nei fogli di calcolo</t>
  </si>
  <si>
    <t>Fare riferimento alle indicazioni fornite nell'Allegato Giustificativi, Parte A</t>
  </si>
  <si>
    <t>È possibile modificare le righe/colonne del foglio di calcolo in base alle esigenze e alla struttura produttiva del concorrente ma si suggerisce di mantenere, per quanto possibile, la struttura del modello di calcolo proposto</t>
  </si>
  <si>
    <r>
      <t xml:space="preserve">Per il calcolo del costo medio orario delle figure professionali impiegate, ove possibile, si suggerisce di utilizzare il foglio </t>
    </r>
    <r>
      <rPr>
        <b/>
        <sz val="11"/>
        <color theme="1"/>
        <rFont val="Calibri"/>
        <family val="2"/>
        <scheme val="minor"/>
      </rPr>
      <t>Dettaglio costi del lavoro</t>
    </r>
  </si>
  <si>
    <t>Ritiro RAEE / imballaggi</t>
  </si>
  <si>
    <t>Si suggerisce di utilizzare la colonna Note (o la Dichiarazione di cui all'Allegato Giustificativi Parte B) per illustrare metodolgie di calcolo o elementi rilevanti relativi alla riga corrispondente, se necessario a spiegare/motivare i dati riportati nel foglio di calcolo</t>
  </si>
  <si>
    <t>Fee a carico del fornitore</t>
  </si>
  <si>
    <t>Verifiche ispettive</t>
  </si>
  <si>
    <t>Contriuto ANAC</t>
  </si>
  <si>
    <t>Premi assicurativi</t>
  </si>
  <si>
    <t>Fideiussioni</t>
  </si>
  <si>
    <t>Costi relativi alla formazione</t>
  </si>
  <si>
    <t>Mammografo con Tomosintesi</t>
  </si>
  <si>
    <t>BA unitaria (acquisto)</t>
  </si>
  <si>
    <t>BA unitaria (noleggio)</t>
  </si>
  <si>
    <t>Workstation di visualizzazione e refertazione</t>
  </si>
  <si>
    <t>Poltrona motorizzata convertibile in lettino per biopsia stereotassica o in alternativa Lettino per l'esecuzione di biopsie in posizione prona**</t>
  </si>
  <si>
    <t>Modulo Cem</t>
  </si>
  <si>
    <t>Sistema per esecuzione biopsie con metodo stereotassico integrabile con il mammografo</t>
  </si>
  <si>
    <t>Biocem (biopsia con contrasto) - Opzionale facoltativo*</t>
  </si>
  <si>
    <r>
      <rPr>
        <b/>
        <i/>
        <sz val="9"/>
        <color theme="1"/>
        <rFont val="Calibri"/>
        <family val="2"/>
        <scheme val="minor"/>
      </rPr>
      <t>(*)</t>
    </r>
    <r>
      <rPr>
        <i/>
        <sz val="9"/>
        <color theme="1"/>
        <rFont val="Calibri"/>
        <family val="2"/>
        <scheme val="minor"/>
      </rPr>
      <t xml:space="preserve"> Se ritenuto opportuno, valutare l'opportunità di indicare analiticamente tali costi come costi del personale, fermo restando che tali costi NON afferiscono ai Costi della manodopera. Illustrare il metodo di calcolo utilizzato nella colonna Note o nella Dichiarazione</t>
    </r>
  </si>
  <si>
    <t>Lotto 1</t>
  </si>
  <si>
    <t>Lotto 2</t>
  </si>
  <si>
    <t>Densitometro osseo - Opzionale facoltativo*</t>
  </si>
  <si>
    <t>Sistema di tecnologie a supporto del percorso senologico diagnostico‑terapeutico (mammografo con tomosintesi ed ecografo specifico per analisi della mammella)</t>
  </si>
  <si>
    <t>Prezzo unitario offerto (acquisto)</t>
  </si>
  <si>
    <t>Costo unitario acquisto / produzione (acquisto)</t>
  </si>
  <si>
    <t>Prezzo unitario offerto (noleggio)</t>
  </si>
  <si>
    <t>Costo unitario acquisto / produzione (noleggio)</t>
  </si>
  <si>
    <t>Ricavo totale (acquisto)</t>
  </si>
  <si>
    <t>Costo totale (acquisto)</t>
  </si>
  <si>
    <t>Ricavo totale (noleggio)</t>
  </si>
  <si>
    <t>Costo totale (noleggio)</t>
  </si>
  <si>
    <t>costo totale (noleggio)</t>
  </si>
  <si>
    <t>TOTALE DI COMMESSA (acquisto)</t>
  </si>
  <si>
    <t>TOTALE DI COMMESSA (noleggio)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</si>
</sst>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 &quot;€&quot;_-;\-* #,##0\ &quot;€&quot;_-;_-* &quot;-&quot;??\ &quot;€&quot;_-;_-@_-"/>
    <numFmt numFmtId="165" formatCode="0.0%"/>
    <numFmt numFmtId="166" formatCode="#,##0_ ;\-#,##0\ "/>
  </numFmts>
  <fonts count="15"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i/>
      <sz val="9"/>
      <color theme="1"/>
      <name val="Calibri"/>
      <family val="2"/>
      <scheme val="minor"/>
    </font>
    <font>
      <b/>
      <sz val="10"/>
      <color theme="0"/>
      <name val="Calibri"/>
      <family val="2"/>
      <scheme val="minor"/>
    </font>
    <font>
      <i/>
      <sz val="11"/>
      <color theme="1"/>
      <name val="Calibri"/>
      <family val="2"/>
      <scheme val="minor"/>
    </font>
    <font>
      <sz val="9"/>
      <color rgb="FFFF0000"/>
      <name val="Calibri"/>
      <family val="2"/>
      <scheme val="minor"/>
    </font>
    <font>
      <b/>
      <sz val="11"/>
      <color theme="0"/>
      <name val="Calibri"/>
      <family val="2"/>
      <scheme val="minor"/>
    </font>
    <font>
      <b/>
      <sz val="11"/>
      <color theme="1"/>
      <name val="Calibri"/>
      <family val="2"/>
      <scheme val="minor"/>
    </font>
    <font>
      <b/>
      <i/>
      <sz val="9"/>
      <color theme="1"/>
      <name val="Calibri"/>
      <family val="2"/>
      <scheme val="minor"/>
    </font>
    <font>
      <b/>
      <i/>
      <sz val="9"/>
      <color rgb="FFFF0000"/>
      <name val="Calibri"/>
      <family val="2"/>
      <scheme val="minor"/>
    </font>
    <font>
      <b/>
      <i/>
      <sz val="11"/>
      <name val="Calibri"/>
      <family val="2"/>
      <scheme val="minor"/>
    </font>
    <font>
      <sz val="10"/>
      <color theme="1"/>
      <name val="Arial"/>
      <family val="2"/>
    </font>
  </fonts>
  <fills count="13">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5"/>
        <bgColor indexed="64"/>
      </patternFill>
    </fill>
    <fill>
      <patternFill patternType="solid">
        <fgColor theme="5" tint="0.59999389629810485"/>
        <bgColor indexed="64"/>
      </patternFill>
    </fill>
    <fill>
      <patternFill patternType="solid">
        <fgColor theme="4" tint="-0.499984740745262"/>
        <bgColor indexed="64"/>
      </patternFill>
    </fill>
    <fill>
      <patternFill patternType="solid">
        <fgColor theme="9"/>
        <bgColor indexed="64"/>
      </patternFill>
    </fill>
    <fill>
      <patternFill patternType="solid">
        <fgColor theme="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4">
    <xf numFmtId="0" fontId="0" fillId="0" borderId="0" xfId="0"/>
    <xf numFmtId="0" fontId="4" fillId="0" borderId="0" xfId="0" applyFont="1" applyAlignment="1">
      <alignment vertical="center" wrapText="1"/>
    </xf>
    <xf numFmtId="0" fontId="0" fillId="10" borderId="1" xfId="0" applyFill="1" applyBorder="1"/>
    <xf numFmtId="0" fontId="0" fillId="4" borderId="1" xfId="0" applyFill="1" applyBorder="1"/>
    <xf numFmtId="0" fontId="0" fillId="3" borderId="1" xfId="0" applyFill="1" applyBorder="1"/>
    <xf numFmtId="0" fontId="0" fillId="2" borderId="1" xfId="0" applyFill="1" applyBorder="1"/>
    <xf numFmtId="0" fontId="7" fillId="0" borderId="1" xfId="0" applyFont="1" applyBorder="1"/>
    <xf numFmtId="0" fontId="2" fillId="2" borderId="1" xfId="0" applyFont="1" applyFill="1" applyBorder="1" applyAlignment="1">
      <alignment horizontal="left" vertical="center" wrapText="1"/>
    </xf>
    <xf numFmtId="0" fontId="8" fillId="0" borderId="0" xfId="0" applyFont="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2" fillId="0" borderId="1" xfId="1" applyFont="1" applyFill="1" applyBorder="1" applyAlignment="1">
      <alignment vertical="center" wrapText="1"/>
    </xf>
    <xf numFmtId="44" fontId="2" fillId="5" borderId="1" xfId="1" applyFont="1" applyFill="1" applyBorder="1" applyAlignment="1">
      <alignment vertical="center" wrapText="1"/>
    </xf>
    <xf numFmtId="165" fontId="2" fillId="5" borderId="1" xfId="2" applyNumberFormat="1" applyFont="1" applyFill="1" applyBorder="1" applyAlignment="1">
      <alignment vertical="center" wrapText="1"/>
    </xf>
    <xf numFmtId="0" fontId="3" fillId="9" borderId="1" xfId="0" applyFont="1" applyFill="1" applyBorder="1" applyAlignment="1">
      <alignment vertical="center" wrapText="1"/>
    </xf>
    <xf numFmtId="164" fontId="3" fillId="9" borderId="1" xfId="1" applyNumberFormat="1" applyFont="1" applyFill="1" applyBorder="1" applyAlignment="1">
      <alignment vertical="center" wrapText="1"/>
    </xf>
    <xf numFmtId="164" fontId="6" fillId="11" borderId="1" xfId="1" applyNumberFormat="1" applyFont="1" applyFill="1" applyBorder="1" applyAlignment="1">
      <alignment vertical="center" wrapText="1"/>
    </xf>
    <xf numFmtId="164" fontId="6" fillId="8" borderId="1" xfId="1" applyNumberFormat="1" applyFont="1" applyFill="1" applyBorder="1" applyAlignment="1">
      <alignment vertical="center" wrapText="1"/>
    </xf>
    <xf numFmtId="165" fontId="3" fillId="9" borderId="1" xfId="2" applyNumberFormat="1" applyFont="1" applyFill="1" applyBorder="1" applyAlignment="1">
      <alignment vertical="center" wrapText="1"/>
    </xf>
    <xf numFmtId="0" fontId="3" fillId="2" borderId="1" xfId="0" applyFont="1" applyFill="1" applyBorder="1" applyAlignment="1">
      <alignment horizontal="center" vertical="center" textRotation="90" wrapText="1"/>
    </xf>
    <xf numFmtId="165" fontId="2" fillId="5" borderId="1" xfId="2" applyNumberFormat="1" applyFont="1" applyFill="1" applyBorder="1" applyAlignment="1">
      <alignment horizontal="center" vertical="center" wrapText="1"/>
    </xf>
    <xf numFmtId="44" fontId="2" fillId="7" borderId="1" xfId="1" applyFont="1" applyFill="1" applyBorder="1" applyAlignment="1">
      <alignment horizontal="center" vertical="center" wrapText="1"/>
    </xf>
    <xf numFmtId="165" fontId="3" fillId="9" borderId="1" xfId="2" applyNumberFormat="1" applyFont="1" applyFill="1" applyBorder="1" applyAlignment="1">
      <alignment horizontal="center" vertical="center" wrapText="1"/>
    </xf>
    <xf numFmtId="44" fontId="6" fillId="8" borderId="1" xfId="0" applyNumberFormat="1" applyFont="1" applyFill="1" applyBorder="1" applyAlignment="1">
      <alignment vertical="center" wrapText="1"/>
    </xf>
    <xf numFmtId="0" fontId="10" fillId="2" borderId="1" xfId="0" applyFont="1" applyFill="1" applyBorder="1" applyAlignment="1">
      <alignment vertical="center" wrapText="1"/>
    </xf>
    <xf numFmtId="164" fontId="10" fillId="5" borderId="1" xfId="0" applyNumberFormat="1" applyFont="1" applyFill="1" applyBorder="1" applyAlignment="1">
      <alignment vertical="center" wrapText="1"/>
    </xf>
    <xf numFmtId="0" fontId="10" fillId="7" borderId="1" xfId="0" applyFont="1" applyFill="1" applyBorder="1" applyAlignment="1">
      <alignment vertical="center" wrapText="1"/>
    </xf>
    <xf numFmtId="165" fontId="10" fillId="5" borderId="1" xfId="2" applyNumberFormat="1" applyFont="1" applyFill="1" applyBorder="1" applyAlignment="1">
      <alignment vertical="center" wrapText="1"/>
    </xf>
    <xf numFmtId="0" fontId="0" fillId="0" borderId="0" xfId="0" applyAlignment="1">
      <alignment vertical="center" wrapText="1"/>
    </xf>
    <xf numFmtId="0" fontId="10" fillId="8" borderId="1" xfId="0" applyFont="1" applyFill="1" applyBorder="1" applyAlignment="1">
      <alignment vertical="center" wrapText="1"/>
    </xf>
    <xf numFmtId="0" fontId="10" fillId="11" borderId="1" xfId="0" applyFont="1" applyFill="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66" fontId="2" fillId="7" borderId="1" xfId="1"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9" fillId="10" borderId="0" xfId="0" applyFont="1" applyFill="1" applyAlignment="1">
      <alignment horizontal="center" vertical="center" wrapText="1"/>
    </xf>
    <xf numFmtId="0" fontId="10" fillId="7" borderId="0" xfId="0" applyFont="1" applyFill="1" applyAlignment="1">
      <alignment vertical="center" wrapText="1"/>
    </xf>
    <xf numFmtId="165" fontId="10" fillId="5" borderId="0" xfId="2" applyNumberFormat="1" applyFont="1" applyFill="1" applyBorder="1" applyAlignment="1">
      <alignment vertical="center" wrapText="1"/>
    </xf>
    <xf numFmtId="0" fontId="3" fillId="2" borderId="8" xfId="0" applyFont="1" applyFill="1" applyBorder="1" applyAlignment="1">
      <alignment horizontal="center" vertical="center" wrapText="1"/>
    </xf>
    <xf numFmtId="0" fontId="3" fillId="9" borderId="9" xfId="0" applyFont="1" applyFill="1" applyBorder="1" applyAlignment="1">
      <alignment vertical="center" wrapText="1"/>
    </xf>
    <xf numFmtId="0" fontId="14" fillId="7" borderId="1" xfId="0" applyFont="1" applyFill="1" applyBorder="1" applyAlignment="1">
      <alignment horizontal="center" vertical="center" wrapText="1"/>
    </xf>
    <xf numFmtId="0" fontId="2" fillId="5" borderId="1" xfId="2" applyNumberFormat="1" applyFont="1" applyFill="1" applyBorder="1" applyAlignment="1">
      <alignment vertical="center" wrapText="1"/>
    </xf>
    <xf numFmtId="44" fontId="2" fillId="5" borderId="2" xfId="2" applyNumberFormat="1" applyFont="1" applyFill="1" applyBorder="1" applyAlignment="1">
      <alignment vertical="center" wrapText="1"/>
    </xf>
    <xf numFmtId="0" fontId="2" fillId="5" borderId="1" xfId="2" applyNumberFormat="1" applyFont="1" applyFill="1" applyBorder="1" applyAlignment="1">
      <alignment horizontal="center" vertical="center" wrapText="1"/>
    </xf>
    <xf numFmtId="0" fontId="10" fillId="5" borderId="1" xfId="2" applyNumberFormat="1" applyFont="1" applyFill="1" applyBorder="1" applyAlignment="1">
      <alignment vertical="center" wrapText="1"/>
    </xf>
    <xf numFmtId="0" fontId="3" fillId="9" borderId="1" xfId="2" applyNumberFormat="1" applyFont="1" applyFill="1" applyBorder="1" applyAlignment="1">
      <alignment horizontal="center" vertical="center" wrapText="1"/>
    </xf>
    <xf numFmtId="44" fontId="2" fillId="5" borderId="1" xfId="2" applyNumberFormat="1" applyFont="1" applyFill="1" applyBorder="1" applyAlignment="1">
      <alignment vertical="center" wrapText="1"/>
    </xf>
    <xf numFmtId="0" fontId="3" fillId="9" borderId="1" xfId="2" applyNumberFormat="1" applyFont="1" applyFill="1" applyBorder="1" applyAlignment="1">
      <alignment vertical="center" wrapText="1"/>
    </xf>
    <xf numFmtId="0" fontId="2" fillId="9" borderId="2" xfId="0" applyFont="1" applyFill="1" applyBorder="1" applyAlignment="1">
      <alignment horizontal="center" vertical="center" wrapText="1"/>
    </xf>
    <xf numFmtId="0" fontId="2" fillId="9" borderId="3" xfId="0" applyFont="1" applyFill="1" applyBorder="1" applyAlignment="1">
      <alignment horizontal="center" vertical="center" wrapText="1"/>
    </xf>
    <xf numFmtId="0" fontId="2" fillId="9" borderId="4" xfId="0" applyFont="1" applyFill="1" applyBorder="1" applyAlignment="1">
      <alignment horizontal="center" vertical="center" wrapText="1"/>
    </xf>
    <xf numFmtId="0" fontId="9" fillId="10"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0" xfId="0" applyFont="1" applyAlignment="1">
      <alignment horizontal="center" vertical="center" wrapText="1"/>
    </xf>
    <xf numFmtId="0" fontId="5" fillId="7" borderId="7" xfId="0" applyFont="1" applyFill="1" applyBorder="1" applyAlignment="1">
      <alignment horizontal="left" vertical="center" wrapText="1"/>
    </xf>
    <xf numFmtId="0" fontId="5" fillId="7" borderId="0" xfId="0" applyFont="1" applyFill="1" applyAlignment="1">
      <alignment horizontal="left" vertical="center" wrapText="1"/>
    </xf>
    <xf numFmtId="0" fontId="13" fillId="0" borderId="6" xfId="0" applyFont="1" applyBorder="1" applyAlignment="1">
      <alignment horizontal="center" vertical="center" wrapText="1"/>
    </xf>
    <xf numFmtId="0" fontId="9" fillId="4"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9" fillId="10" borderId="1" xfId="0" applyFont="1" applyFill="1" applyBorder="1" applyAlignment="1">
      <alignment horizontal="center"/>
    </xf>
    <xf numFmtId="0" fontId="9" fillId="10" borderId="8" xfId="0" applyFont="1" applyFill="1" applyBorder="1" applyAlignment="1">
      <alignment horizontal="center"/>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12" borderId="2" xfId="0" applyFill="1" applyBorder="1" applyAlignment="1">
      <alignment horizontal="center"/>
    </xf>
    <xf numFmtId="0" fontId="0" fillId="12" borderId="3" xfId="0" applyFill="1" applyBorder="1" applyAlignment="1">
      <alignment horizontal="center"/>
    </xf>
    <xf numFmtId="0" fontId="0" fillId="12" borderId="4" xfId="0" applyFill="1" applyBorder="1" applyAlignment="1">
      <alignment horizontal="center"/>
    </xf>
    <xf numFmtId="0" fontId="0" fillId="7" borderId="1" xfId="0" applyFill="1" applyBorder="1" applyAlignment="1">
      <alignment horizontal="center"/>
    </xf>
    <xf numFmtId="0" fontId="0" fillId="5" borderId="1" xfId="0" applyFill="1" applyBorder="1" applyAlignment="1">
      <alignment horizontal="center"/>
    </xf>
    <xf numFmtId="0" fontId="0" fillId="11" borderId="1" xfId="0" applyFill="1" applyBorder="1" applyAlignment="1">
      <alignment horizontal="center"/>
    </xf>
    <xf numFmtId="0" fontId="0" fillId="8" borderId="1" xfId="0" applyFill="1" applyBorder="1" applyAlignment="1">
      <alignment horizontal="center"/>
    </xf>
    <xf numFmtId="0" fontId="0" fillId="6" borderId="1" xfId="0" applyFill="1" applyBorder="1" applyAlignment="1">
      <alignment horizontal="center"/>
    </xf>
  </cellXfs>
  <cellStyles count="3">
    <cellStyle name="Normale" xfId="0" builtinId="0"/>
    <cellStyle name="Percentuale" xfId="2" builtinId="5"/>
    <cellStyle name="Valuta" xfId="1" builtinId="4"/>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F15"/>
  <sheetViews>
    <sheetView tabSelected="1" workbookViewId="0">
      <selection activeCell="B12" sqref="B12:F12"/>
    </sheetView>
  </sheetViews>
  <sheetFormatPr defaultRowHeight="14.5" x14ac:dyDescent="0.35"/>
  <cols>
    <col min="1" max="5" width="5.1796875" customWidth="1"/>
    <col min="6" max="6" width="106.08984375" customWidth="1"/>
  </cols>
  <sheetData>
    <row r="2" spans="2:6" x14ac:dyDescent="0.35">
      <c r="B2" s="68" t="s">
        <v>29</v>
      </c>
      <c r="C2" s="68"/>
      <c r="D2" s="68"/>
      <c r="E2" s="68"/>
      <c r="F2" s="68"/>
    </row>
    <row r="3" spans="2:6" x14ac:dyDescent="0.35">
      <c r="B3" s="2"/>
      <c r="C3" s="3"/>
      <c r="D3" s="4"/>
      <c r="E3" s="5"/>
      <c r="F3" s="6" t="s">
        <v>16</v>
      </c>
    </row>
    <row r="4" spans="2:6" x14ac:dyDescent="0.35">
      <c r="B4" s="79"/>
      <c r="C4" s="79"/>
      <c r="D4" s="79"/>
      <c r="E4" s="79"/>
      <c r="F4" s="6" t="s">
        <v>21</v>
      </c>
    </row>
    <row r="5" spans="2:6" x14ac:dyDescent="0.35">
      <c r="B5" s="83"/>
      <c r="C5" s="83"/>
      <c r="D5" s="83"/>
      <c r="E5" s="83"/>
      <c r="F5" s="6" t="s">
        <v>14</v>
      </c>
    </row>
    <row r="6" spans="2:6" x14ac:dyDescent="0.35">
      <c r="B6" s="80"/>
      <c r="C6" s="80"/>
      <c r="D6" s="80"/>
      <c r="E6" s="80"/>
      <c r="F6" s="6" t="s">
        <v>15</v>
      </c>
    </row>
    <row r="7" spans="2:6" x14ac:dyDescent="0.35">
      <c r="B7" s="81"/>
      <c r="C7" s="81"/>
      <c r="D7" s="81"/>
      <c r="E7" s="81"/>
      <c r="F7" s="6" t="s">
        <v>22</v>
      </c>
    </row>
    <row r="8" spans="2:6" x14ac:dyDescent="0.35">
      <c r="B8" s="82"/>
      <c r="C8" s="82"/>
      <c r="D8" s="82"/>
      <c r="E8" s="82"/>
      <c r="F8" s="6" t="s">
        <v>23</v>
      </c>
    </row>
    <row r="9" spans="2:6" x14ac:dyDescent="0.35">
      <c r="B9" s="76"/>
      <c r="C9" s="77"/>
      <c r="D9" s="77"/>
      <c r="E9" s="78"/>
      <c r="F9" s="6" t="s">
        <v>24</v>
      </c>
    </row>
    <row r="11" spans="2:6" x14ac:dyDescent="0.35">
      <c r="B11" s="69" t="s">
        <v>28</v>
      </c>
      <c r="C11" s="69"/>
      <c r="D11" s="69"/>
      <c r="E11" s="69"/>
      <c r="F11" s="69"/>
    </row>
    <row r="12" spans="2:6" ht="33" customHeight="1" x14ac:dyDescent="0.35">
      <c r="B12" s="70" t="s">
        <v>30</v>
      </c>
      <c r="C12" s="71"/>
      <c r="D12" s="71"/>
      <c r="E12" s="71"/>
      <c r="F12" s="72"/>
    </row>
    <row r="13" spans="2:6" ht="33" customHeight="1" x14ac:dyDescent="0.35">
      <c r="B13" s="73" t="s">
        <v>32</v>
      </c>
      <c r="C13" s="74"/>
      <c r="D13" s="74"/>
      <c r="E13" s="74"/>
      <c r="F13" s="75"/>
    </row>
    <row r="14" spans="2:6" ht="33" customHeight="1" x14ac:dyDescent="0.35">
      <c r="B14" s="73" t="s">
        <v>34</v>
      </c>
      <c r="C14" s="74"/>
      <c r="D14" s="74"/>
      <c r="E14" s="74"/>
      <c r="F14" s="75"/>
    </row>
    <row r="15" spans="2:6" ht="33" customHeight="1" x14ac:dyDescent="0.35">
      <c r="B15" s="73" t="s">
        <v>31</v>
      </c>
      <c r="C15" s="74"/>
      <c r="D15" s="74"/>
      <c r="E15" s="74"/>
      <c r="F15" s="75"/>
    </row>
  </sheetData>
  <mergeCells count="12">
    <mergeCell ref="B15:F15"/>
    <mergeCell ref="B9:E9"/>
    <mergeCell ref="B4:E4"/>
    <mergeCell ref="B6:E6"/>
    <mergeCell ref="B7:E7"/>
    <mergeCell ref="B8:E8"/>
    <mergeCell ref="B5:E5"/>
    <mergeCell ref="B2:F2"/>
    <mergeCell ref="B11:F11"/>
    <mergeCell ref="B12:F12"/>
    <mergeCell ref="B13:F13"/>
    <mergeCell ref="B14:F14"/>
  </mergeCells>
  <pageMargins left="0.7" right="0.7" top="0.75" bottom="0.75" header="0.3" footer="0.3"/>
  <pageSetup paperSize="9" scale="6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35"/>
  <sheetViews>
    <sheetView zoomScaleNormal="100" zoomScalePageLayoutView="77" workbookViewId="0">
      <selection activeCell="S8" sqref="S8"/>
    </sheetView>
  </sheetViews>
  <sheetFormatPr defaultColWidth="8.7265625" defaultRowHeight="12" x14ac:dyDescent="0.35"/>
  <cols>
    <col min="1" max="1" width="1.54296875" style="1" customWidth="1"/>
    <col min="2" max="2" width="37.26953125" style="1" customWidth="1"/>
    <col min="3" max="3" width="3.1796875" style="1" customWidth="1"/>
    <col min="4" max="4" width="11.453125" style="1" customWidth="1"/>
    <col min="5" max="5" width="11.54296875" style="1" bestFit="1" customWidth="1"/>
    <col min="6" max="6" width="13.453125" style="1" customWidth="1"/>
    <col min="7" max="7" width="9.453125" style="1" customWidth="1"/>
    <col min="8" max="9" width="11.54296875" style="1" bestFit="1" customWidth="1"/>
    <col min="10" max="10" width="11.54296875" style="1" customWidth="1"/>
    <col min="11" max="11" width="10.54296875" style="1" bestFit="1" customWidth="1"/>
    <col min="12" max="12" width="11.08984375" style="1" customWidth="1"/>
    <col min="13" max="15" width="9.7265625" style="1" customWidth="1"/>
    <col min="16" max="16" width="11.90625" style="1" customWidth="1"/>
    <col min="17" max="16384" width="8.7265625" style="1"/>
  </cols>
  <sheetData>
    <row r="1" spans="2:16" ht="14.5" x14ac:dyDescent="0.35">
      <c r="B1" s="63" t="s">
        <v>50</v>
      </c>
      <c r="C1" s="63"/>
      <c r="D1" s="63"/>
      <c r="E1" s="63"/>
      <c r="F1" s="63"/>
      <c r="G1" s="63"/>
      <c r="H1" s="63"/>
      <c r="I1" s="63"/>
      <c r="J1" s="63"/>
      <c r="K1" s="63"/>
      <c r="L1" s="63"/>
    </row>
    <row r="2" spans="2:16" ht="22.75" customHeight="1" x14ac:dyDescent="0.35">
      <c r="B2" s="64" t="s">
        <v>20</v>
      </c>
      <c r="C2" s="64"/>
      <c r="D2" s="64"/>
      <c r="E2" s="64"/>
      <c r="F2" s="64"/>
      <c r="G2" s="64"/>
      <c r="H2" s="64"/>
      <c r="I2" s="64"/>
      <c r="J2" s="64"/>
      <c r="K2" s="64"/>
      <c r="L2" s="64"/>
    </row>
    <row r="3" spans="2:16" ht="65" x14ac:dyDescent="0.35">
      <c r="B3" s="9" t="s">
        <v>7</v>
      </c>
      <c r="C3" s="19" t="s">
        <v>17</v>
      </c>
      <c r="D3" s="9" t="s">
        <v>19</v>
      </c>
      <c r="E3" s="9" t="s">
        <v>42</v>
      </c>
      <c r="F3" s="9" t="s">
        <v>4</v>
      </c>
      <c r="G3" s="9" t="s">
        <v>13</v>
      </c>
      <c r="H3" s="9" t="s">
        <v>0</v>
      </c>
      <c r="I3" s="9" t="s">
        <v>1</v>
      </c>
      <c r="J3" s="9" t="s">
        <v>3</v>
      </c>
      <c r="K3" s="65" t="s">
        <v>8</v>
      </c>
      <c r="L3" s="65"/>
    </row>
    <row r="4" spans="2:16" ht="13" x14ac:dyDescent="0.35">
      <c r="B4" s="10" t="s">
        <v>41</v>
      </c>
      <c r="C4" s="9"/>
      <c r="D4" s="34">
        <v>41</v>
      </c>
      <c r="E4" s="21">
        <v>185000</v>
      </c>
      <c r="F4" s="11"/>
      <c r="G4" s="11"/>
      <c r="H4" s="12">
        <f t="shared" ref="H4:H9" si="0">F4*D4</f>
        <v>0</v>
      </c>
      <c r="I4" s="12">
        <f>G4*D4</f>
        <v>0</v>
      </c>
      <c r="J4" s="13" t="e">
        <f>I4/$D$33</f>
        <v>#DIV/0!</v>
      </c>
      <c r="K4" s="66"/>
      <c r="L4" s="67"/>
      <c r="M4" s="8"/>
      <c r="N4" s="8"/>
      <c r="O4" s="8"/>
      <c r="P4" s="8"/>
    </row>
    <row r="5" spans="2:16" ht="13" x14ac:dyDescent="0.35">
      <c r="B5" s="10" t="s">
        <v>44</v>
      </c>
      <c r="C5" s="9"/>
      <c r="D5" s="34">
        <v>20</v>
      </c>
      <c r="E5" s="21">
        <v>30000</v>
      </c>
      <c r="F5" s="11"/>
      <c r="G5" s="11"/>
      <c r="H5" s="12">
        <f t="shared" si="0"/>
        <v>0</v>
      </c>
      <c r="I5" s="12">
        <f t="shared" ref="I5:I9" si="1">G5*D5</f>
        <v>0</v>
      </c>
      <c r="J5" s="13" t="e">
        <f t="shared" ref="J5:J9" si="2">I5/$D$33</f>
        <v>#DIV/0!</v>
      </c>
      <c r="K5" s="31"/>
      <c r="L5" s="33"/>
      <c r="M5" s="8"/>
      <c r="N5" s="8"/>
      <c r="O5" s="8"/>
      <c r="P5" s="8"/>
    </row>
    <row r="6" spans="2:16" ht="52" x14ac:dyDescent="0.35">
      <c r="B6" s="10" t="s">
        <v>45</v>
      </c>
      <c r="C6" s="9"/>
      <c r="D6" s="34">
        <v>30</v>
      </c>
      <c r="E6" s="21">
        <v>15000</v>
      </c>
      <c r="F6" s="11"/>
      <c r="G6" s="11"/>
      <c r="H6" s="12">
        <f t="shared" si="0"/>
        <v>0</v>
      </c>
      <c r="I6" s="12">
        <f t="shared" si="1"/>
        <v>0</v>
      </c>
      <c r="J6" s="13" t="e">
        <f t="shared" si="2"/>
        <v>#DIV/0!</v>
      </c>
      <c r="K6" s="31"/>
      <c r="L6" s="33"/>
      <c r="M6" s="8"/>
      <c r="N6" s="8"/>
      <c r="O6" s="8"/>
      <c r="P6" s="8"/>
    </row>
    <row r="7" spans="2:16" ht="13" x14ac:dyDescent="0.35">
      <c r="B7" s="10" t="s">
        <v>46</v>
      </c>
      <c r="C7" s="9"/>
      <c r="D7" s="34">
        <v>25</v>
      </c>
      <c r="E7" s="21">
        <v>30000</v>
      </c>
      <c r="F7" s="11"/>
      <c r="G7" s="11"/>
      <c r="H7" s="12">
        <f t="shared" si="0"/>
        <v>0</v>
      </c>
      <c r="I7" s="12">
        <f t="shared" si="1"/>
        <v>0</v>
      </c>
      <c r="J7" s="13" t="e">
        <f t="shared" si="2"/>
        <v>#DIV/0!</v>
      </c>
      <c r="K7" s="66"/>
      <c r="L7" s="67"/>
      <c r="M7" s="8"/>
      <c r="N7" s="8"/>
      <c r="O7" s="8"/>
      <c r="P7" s="8"/>
    </row>
    <row r="8" spans="2:16" ht="26" x14ac:dyDescent="0.35">
      <c r="B8" s="10" t="s">
        <v>47</v>
      </c>
      <c r="C8" s="10"/>
      <c r="D8" s="34">
        <v>25</v>
      </c>
      <c r="E8" s="21">
        <v>35000</v>
      </c>
      <c r="F8" s="11"/>
      <c r="G8" s="11"/>
      <c r="H8" s="12">
        <f t="shared" si="0"/>
        <v>0</v>
      </c>
      <c r="I8" s="12">
        <f t="shared" si="1"/>
        <v>0</v>
      </c>
      <c r="J8" s="13" t="e">
        <f t="shared" si="2"/>
        <v>#DIV/0!</v>
      </c>
      <c r="K8" s="66"/>
      <c r="L8" s="67"/>
      <c r="M8" s="8"/>
    </row>
    <row r="9" spans="2:16" ht="26" x14ac:dyDescent="0.35">
      <c r="B9" s="10" t="s">
        <v>48</v>
      </c>
      <c r="C9" s="9"/>
      <c r="D9" s="34">
        <v>20</v>
      </c>
      <c r="E9" s="21">
        <v>30000</v>
      </c>
      <c r="F9" s="11"/>
      <c r="G9" s="11"/>
      <c r="H9" s="12">
        <f t="shared" si="0"/>
        <v>0</v>
      </c>
      <c r="I9" s="12">
        <f t="shared" si="1"/>
        <v>0</v>
      </c>
      <c r="J9" s="13" t="e">
        <f t="shared" si="2"/>
        <v>#DIV/0!</v>
      </c>
      <c r="K9" s="66"/>
      <c r="L9" s="67"/>
      <c r="M9" s="8"/>
    </row>
    <row r="10" spans="2:16" ht="13" x14ac:dyDescent="0.35">
      <c r="B10" s="14" t="s">
        <v>2</v>
      </c>
      <c r="C10" s="14"/>
      <c r="D10" s="14"/>
      <c r="E10" s="15">
        <f>SUMPRODUCT($D$4:$D$9,E4:E9)</f>
        <v>10860000</v>
      </c>
      <c r="F10" s="15">
        <f>SUMPRODUCT($D$4:$D$9,F4:F9)</f>
        <v>0</v>
      </c>
      <c r="G10" s="15">
        <f>SUMPRODUCT($D$4:$D$9,G4:G9)</f>
        <v>0</v>
      </c>
      <c r="H10" s="16">
        <f>SUM(H4:H9)</f>
        <v>0</v>
      </c>
      <c r="I10" s="17">
        <f>SUM(I4:I9)</f>
        <v>0</v>
      </c>
      <c r="J10" s="18" t="e">
        <f>I10/$D$33</f>
        <v>#DIV/0!</v>
      </c>
      <c r="K10" s="53"/>
      <c r="L10" s="53"/>
      <c r="M10" s="8"/>
    </row>
    <row r="11" spans="2:16" x14ac:dyDescent="0.35">
      <c r="M11" s="8"/>
    </row>
    <row r="12" spans="2:16" x14ac:dyDescent="0.35">
      <c r="M12" s="8"/>
    </row>
    <row r="16" spans="2:16" ht="22.75" customHeight="1" x14ac:dyDescent="0.35">
      <c r="B16" s="54" t="s">
        <v>18</v>
      </c>
      <c r="C16" s="55"/>
      <c r="D16" s="55"/>
      <c r="E16" s="55"/>
      <c r="F16" s="55"/>
      <c r="G16" s="55"/>
      <c r="H16" s="55"/>
    </row>
    <row r="17" spans="2:17" ht="26" x14ac:dyDescent="0.35">
      <c r="B17" s="9" t="s">
        <v>6</v>
      </c>
      <c r="C17" s="9"/>
      <c r="D17" s="9" t="s">
        <v>1</v>
      </c>
      <c r="E17" s="9" t="s">
        <v>3</v>
      </c>
      <c r="F17" s="56" t="s">
        <v>8</v>
      </c>
      <c r="G17" s="57"/>
      <c r="H17" s="58"/>
      <c r="I17" s="59"/>
      <c r="J17" s="60"/>
      <c r="K17" s="60"/>
      <c r="L17" s="60"/>
      <c r="M17" s="60"/>
      <c r="N17" s="60"/>
      <c r="O17" s="60"/>
      <c r="P17" s="60"/>
      <c r="Q17" s="60"/>
    </row>
    <row r="18" spans="2:17" ht="13" x14ac:dyDescent="0.35">
      <c r="B18" s="7" t="s">
        <v>5</v>
      </c>
      <c r="C18" s="7"/>
      <c r="D18" s="11"/>
      <c r="E18" s="20" t="e">
        <f t="shared" ref="E18:E28" si="3">D18/$D$33</f>
        <v>#DIV/0!</v>
      </c>
      <c r="F18" s="31"/>
      <c r="G18" s="32"/>
      <c r="H18" s="33"/>
    </row>
    <row r="19" spans="2:17" ht="13" x14ac:dyDescent="0.35">
      <c r="B19" s="7" t="s">
        <v>25</v>
      </c>
      <c r="C19" s="7" t="s">
        <v>27</v>
      </c>
      <c r="D19" s="11"/>
      <c r="E19" s="20" t="e">
        <f t="shared" si="3"/>
        <v>#DIV/0!</v>
      </c>
      <c r="F19" s="31"/>
      <c r="G19" s="32"/>
      <c r="H19" s="33"/>
      <c r="I19" s="61" t="s">
        <v>49</v>
      </c>
      <c r="J19" s="62"/>
      <c r="K19" s="62"/>
      <c r="L19" s="62"/>
      <c r="M19" s="62"/>
      <c r="N19" s="62"/>
      <c r="O19" s="62"/>
      <c r="P19" s="62"/>
      <c r="Q19" s="62"/>
    </row>
    <row r="20" spans="2:17" ht="13" customHeight="1" x14ac:dyDescent="0.35">
      <c r="B20" s="7" t="s">
        <v>26</v>
      </c>
      <c r="C20" s="7" t="s">
        <v>27</v>
      </c>
      <c r="D20" s="11"/>
      <c r="E20" s="20" t="e">
        <f t="shared" si="3"/>
        <v>#DIV/0!</v>
      </c>
      <c r="F20" s="31"/>
      <c r="G20" s="32"/>
      <c r="H20" s="33"/>
      <c r="I20" s="61"/>
      <c r="J20" s="62"/>
      <c r="K20" s="62"/>
      <c r="L20" s="62"/>
      <c r="M20" s="62"/>
      <c r="N20" s="62"/>
      <c r="O20" s="62"/>
      <c r="P20" s="62"/>
      <c r="Q20" s="62"/>
    </row>
    <row r="21" spans="2:17" ht="13" x14ac:dyDescent="0.35">
      <c r="B21" s="7" t="s">
        <v>33</v>
      </c>
      <c r="C21" s="7" t="s">
        <v>27</v>
      </c>
      <c r="D21" s="11"/>
      <c r="E21" s="20" t="e">
        <f t="shared" si="3"/>
        <v>#DIV/0!</v>
      </c>
      <c r="F21" s="31"/>
      <c r="G21" s="32"/>
      <c r="H21" s="33"/>
      <c r="I21" s="61"/>
      <c r="J21" s="62"/>
      <c r="K21" s="62"/>
      <c r="L21" s="62"/>
      <c r="M21" s="62"/>
      <c r="N21" s="62"/>
      <c r="O21" s="62"/>
      <c r="P21" s="62"/>
      <c r="Q21" s="62"/>
    </row>
    <row r="22" spans="2:17" ht="13" x14ac:dyDescent="0.35">
      <c r="B22" s="7" t="s">
        <v>35</v>
      </c>
      <c r="C22" s="7"/>
      <c r="D22" s="11"/>
      <c r="E22" s="20" t="e">
        <f t="shared" si="3"/>
        <v>#DIV/0!</v>
      </c>
      <c r="F22" s="31"/>
      <c r="G22" s="32"/>
      <c r="H22" s="33"/>
    </row>
    <row r="23" spans="2:17" ht="13" x14ac:dyDescent="0.35">
      <c r="B23" s="7" t="s">
        <v>36</v>
      </c>
      <c r="C23" s="7"/>
      <c r="D23" s="11"/>
      <c r="E23" s="20" t="e">
        <f t="shared" si="3"/>
        <v>#DIV/0!</v>
      </c>
      <c r="F23" s="31"/>
      <c r="G23" s="32"/>
      <c r="H23" s="33"/>
    </row>
    <row r="24" spans="2:17" ht="13" x14ac:dyDescent="0.35">
      <c r="B24" s="7" t="s">
        <v>40</v>
      </c>
      <c r="C24" s="7"/>
      <c r="D24" s="11"/>
      <c r="E24" s="20" t="e">
        <f t="shared" si="3"/>
        <v>#DIV/0!</v>
      </c>
      <c r="F24" s="31"/>
      <c r="G24" s="32"/>
      <c r="H24" s="33"/>
    </row>
    <row r="25" spans="2:17" ht="13" x14ac:dyDescent="0.35">
      <c r="B25" s="7" t="s">
        <v>39</v>
      </c>
      <c r="C25" s="7"/>
      <c r="D25" s="11"/>
      <c r="E25" s="20" t="e">
        <f t="shared" si="3"/>
        <v>#DIV/0!</v>
      </c>
      <c r="F25" s="31"/>
      <c r="G25" s="32"/>
      <c r="H25" s="33"/>
    </row>
    <row r="26" spans="2:17" ht="13" x14ac:dyDescent="0.35">
      <c r="B26" s="7" t="s">
        <v>37</v>
      </c>
      <c r="C26" s="7"/>
      <c r="D26" s="11"/>
      <c r="E26" s="20" t="e">
        <f t="shared" si="3"/>
        <v>#DIV/0!</v>
      </c>
      <c r="F26" s="31"/>
      <c r="G26" s="32"/>
      <c r="H26" s="33"/>
    </row>
    <row r="27" spans="2:17" ht="13" x14ac:dyDescent="0.35">
      <c r="B27" s="7" t="s">
        <v>38</v>
      </c>
      <c r="C27" s="7"/>
      <c r="D27" s="11"/>
      <c r="E27" s="20" t="e">
        <f t="shared" si="3"/>
        <v>#DIV/0!</v>
      </c>
      <c r="F27" s="31"/>
      <c r="G27" s="32"/>
      <c r="H27" s="33"/>
    </row>
    <row r="28" spans="2:17" ht="13" x14ac:dyDescent="0.35">
      <c r="B28" s="14" t="s">
        <v>2</v>
      </c>
      <c r="C28" s="14"/>
      <c r="D28" s="23">
        <f>SUM(D18:D27)</f>
        <v>0</v>
      </c>
      <c r="E28" s="22" t="e">
        <f t="shared" si="3"/>
        <v>#DIV/0!</v>
      </c>
      <c r="F28" s="49"/>
      <c r="G28" s="50"/>
      <c r="H28" s="51"/>
    </row>
    <row r="31" spans="2:17" ht="22.75" customHeight="1" x14ac:dyDescent="0.35">
      <c r="B31" s="52" t="s">
        <v>9</v>
      </c>
      <c r="C31" s="52"/>
      <c r="D31" s="52"/>
      <c r="E31" s="52"/>
    </row>
    <row r="32" spans="2:17" ht="14.5" x14ac:dyDescent="0.35">
      <c r="B32" s="24" t="s">
        <v>10</v>
      </c>
      <c r="C32" s="30"/>
      <c r="D32" s="25">
        <f>H10</f>
        <v>0</v>
      </c>
      <c r="E32" s="26"/>
    </row>
    <row r="33" spans="2:5" ht="14.5" x14ac:dyDescent="0.35">
      <c r="B33" s="24" t="s">
        <v>11</v>
      </c>
      <c r="C33" s="29"/>
      <c r="D33" s="25">
        <f>I10+D28</f>
        <v>0</v>
      </c>
      <c r="E33" s="27" t="e">
        <f>D33/$D$32</f>
        <v>#DIV/0!</v>
      </c>
    </row>
    <row r="34" spans="2:5" ht="14.5" x14ac:dyDescent="0.35">
      <c r="B34" s="24" t="s">
        <v>12</v>
      </c>
      <c r="C34" s="24"/>
      <c r="D34" s="25">
        <f>D32-D33</f>
        <v>0</v>
      </c>
      <c r="E34" s="27" t="e">
        <f>D34/$D$32</f>
        <v>#DIV/0!</v>
      </c>
    </row>
    <row r="35" spans="2:5" ht="14.5" x14ac:dyDescent="0.35">
      <c r="B35" s="28"/>
      <c r="C35" s="28"/>
      <c r="D35" s="28"/>
      <c r="E35" s="28"/>
    </row>
  </sheetData>
  <mergeCells count="14">
    <mergeCell ref="K8:L8"/>
    <mergeCell ref="B1:L1"/>
    <mergeCell ref="B2:L2"/>
    <mergeCell ref="K3:L3"/>
    <mergeCell ref="K4:L4"/>
    <mergeCell ref="K7:L7"/>
    <mergeCell ref="B16:H16"/>
    <mergeCell ref="F17:H17"/>
    <mergeCell ref="K9:L9"/>
    <mergeCell ref="K10:L10"/>
    <mergeCell ref="B31:E31"/>
    <mergeCell ref="I19:Q21"/>
    <mergeCell ref="I17:Q17"/>
    <mergeCell ref="F28:H28"/>
  </mergeCells>
  <pageMargins left="0.7" right="0.7" top="0.75" bottom="0.75" header="0.3" footer="0.3"/>
  <pageSetup paperSize="8" scale="9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4A54A-7E2D-4D6D-8D8B-EE4CF9B5E7E1}">
  <sheetPr>
    <pageSetUpPr fitToPage="1"/>
  </sheetPr>
  <dimension ref="A1:V37"/>
  <sheetViews>
    <sheetView zoomScaleNormal="100" workbookViewId="0">
      <selection activeCell="N5" sqref="N5"/>
    </sheetView>
  </sheetViews>
  <sheetFormatPr defaultRowHeight="14.5" x14ac:dyDescent="0.35"/>
  <cols>
    <col min="1" max="1" width="37.26953125" customWidth="1"/>
    <col min="2" max="2" width="3.1796875" customWidth="1"/>
    <col min="3" max="3" width="11.453125" customWidth="1"/>
    <col min="4" max="4" width="15.90625" bestFit="1" customWidth="1"/>
    <col min="5" max="5" width="15" customWidth="1"/>
    <col min="6" max="6" width="13.453125" customWidth="1"/>
    <col min="7" max="7" width="12.90625" customWidth="1"/>
    <col min="8" max="9" width="11.54296875" bestFit="1" customWidth="1"/>
    <col min="10" max="10" width="11.54296875" customWidth="1"/>
    <col min="11" max="11" width="10.54296875" bestFit="1" customWidth="1"/>
    <col min="12" max="12" width="11.08984375" customWidth="1"/>
    <col min="13" max="15" width="9.7265625" customWidth="1"/>
    <col min="16" max="16" width="11.90625" customWidth="1"/>
  </cols>
  <sheetData>
    <row r="1" spans="1:22" x14ac:dyDescent="0.35">
      <c r="A1" s="63" t="s">
        <v>51</v>
      </c>
      <c r="B1" s="63"/>
      <c r="C1" s="63"/>
      <c r="D1" s="63"/>
      <c r="E1" s="63"/>
      <c r="F1" s="63"/>
      <c r="G1" s="63"/>
      <c r="H1" s="63"/>
      <c r="I1" s="63"/>
      <c r="J1" s="63"/>
      <c r="K1" s="63"/>
      <c r="L1" s="63"/>
      <c r="M1" s="1"/>
      <c r="N1" s="1"/>
      <c r="O1" s="1"/>
      <c r="P1" s="1"/>
      <c r="Q1" s="1"/>
    </row>
    <row r="2" spans="1:22" x14ac:dyDescent="0.35">
      <c r="A2" s="64" t="s">
        <v>20</v>
      </c>
      <c r="B2" s="64"/>
      <c r="C2" s="64"/>
      <c r="D2" s="64"/>
      <c r="E2" s="64"/>
      <c r="F2" s="64"/>
      <c r="G2" s="64"/>
      <c r="H2" s="64"/>
      <c r="I2" s="64"/>
      <c r="J2" s="64"/>
      <c r="K2" s="64"/>
      <c r="L2" s="64"/>
      <c r="M2" s="1"/>
      <c r="N2" s="1"/>
      <c r="O2" s="1"/>
      <c r="P2" s="1"/>
      <c r="Q2" s="1"/>
    </row>
    <row r="3" spans="1:22" ht="65" x14ac:dyDescent="0.35">
      <c r="A3" s="9" t="s">
        <v>7</v>
      </c>
      <c r="B3" s="19" t="s">
        <v>17</v>
      </c>
      <c r="C3" s="39" t="s">
        <v>19</v>
      </c>
      <c r="D3" s="9" t="s">
        <v>42</v>
      </c>
      <c r="E3" s="9" t="s">
        <v>43</v>
      </c>
      <c r="F3" s="9" t="s">
        <v>54</v>
      </c>
      <c r="G3" s="9" t="s">
        <v>56</v>
      </c>
      <c r="H3" s="9" t="s">
        <v>55</v>
      </c>
      <c r="I3" s="9" t="s">
        <v>57</v>
      </c>
      <c r="J3" s="9" t="s">
        <v>58</v>
      </c>
      <c r="K3" s="9" t="s">
        <v>59</v>
      </c>
      <c r="L3" s="9" t="s">
        <v>3</v>
      </c>
      <c r="M3" s="9" t="s">
        <v>60</v>
      </c>
      <c r="N3" s="9" t="s">
        <v>61</v>
      </c>
      <c r="O3" s="9" t="s">
        <v>3</v>
      </c>
      <c r="P3" s="65" t="s">
        <v>8</v>
      </c>
      <c r="Q3" s="65"/>
      <c r="R3" s="1"/>
      <c r="S3" s="1"/>
      <c r="T3" s="1"/>
      <c r="U3" s="1"/>
      <c r="V3" s="1"/>
    </row>
    <row r="4" spans="1:22" ht="52" x14ac:dyDescent="0.35">
      <c r="A4" s="10" t="s">
        <v>53</v>
      </c>
      <c r="B4" s="35"/>
      <c r="C4" s="41">
        <v>12</v>
      </c>
      <c r="D4" s="21">
        <v>400000</v>
      </c>
      <c r="E4" s="21">
        <v>9500</v>
      </c>
      <c r="F4" s="11"/>
      <c r="G4" s="11"/>
      <c r="H4" s="11"/>
      <c r="I4" s="11"/>
      <c r="J4" s="12">
        <f>F4*C4</f>
        <v>0</v>
      </c>
      <c r="K4" s="12">
        <f>H4*C4</f>
        <v>0</v>
      </c>
      <c r="L4" s="42" t="e">
        <f>K4/$D$31</f>
        <v>#DIV/0!</v>
      </c>
      <c r="M4" s="43">
        <f>G4*C4*60</f>
        <v>0</v>
      </c>
      <c r="N4" s="43">
        <f>I4*C4*60</f>
        <v>0</v>
      </c>
      <c r="O4" s="47" t="e">
        <f>N4/$D$36</f>
        <v>#DIV/0!</v>
      </c>
      <c r="P4" s="66"/>
      <c r="Q4" s="67"/>
      <c r="R4" s="8"/>
      <c r="S4" s="8"/>
      <c r="T4" s="8"/>
      <c r="U4" s="8"/>
      <c r="V4" s="1"/>
    </row>
    <row r="5" spans="1:22" x14ac:dyDescent="0.35">
      <c r="A5" s="10" t="s">
        <v>52</v>
      </c>
      <c r="B5" s="35"/>
      <c r="C5" s="41">
        <v>6</v>
      </c>
      <c r="D5" s="21">
        <v>120000</v>
      </c>
      <c r="E5" s="21">
        <v>2600</v>
      </c>
      <c r="F5" s="11"/>
      <c r="G5" s="11"/>
      <c r="H5" s="11"/>
      <c r="I5" s="11"/>
      <c r="J5" s="12">
        <f>F5*C5</f>
        <v>0</v>
      </c>
      <c r="K5" s="12">
        <f>H5*C5</f>
        <v>0</v>
      </c>
      <c r="L5" s="13" t="e">
        <f>K5/$D$31</f>
        <v>#DIV/0!</v>
      </c>
      <c r="M5" s="43">
        <f>G5*C5*60</f>
        <v>0</v>
      </c>
      <c r="N5" s="43">
        <f>I5*C5*60</f>
        <v>0</v>
      </c>
      <c r="O5" s="42" t="e">
        <f t="shared" ref="O5:O7" si="0">N5/$D$36</f>
        <v>#DIV/0!</v>
      </c>
      <c r="P5" s="31"/>
      <c r="Q5" s="33"/>
      <c r="R5" s="8"/>
      <c r="S5" s="8"/>
      <c r="T5" s="8"/>
      <c r="U5" s="8"/>
      <c r="V5" s="1"/>
    </row>
    <row r="6" spans="1:22" ht="52" x14ac:dyDescent="0.35">
      <c r="A6" s="10" t="s">
        <v>45</v>
      </c>
      <c r="B6" s="35"/>
      <c r="C6" s="41">
        <v>10</v>
      </c>
      <c r="D6" s="21">
        <v>15000</v>
      </c>
      <c r="E6" s="21">
        <v>350</v>
      </c>
      <c r="F6" s="11"/>
      <c r="G6" s="11"/>
      <c r="H6" s="11"/>
      <c r="I6" s="11"/>
      <c r="J6" s="12">
        <f>F6*C6</f>
        <v>0</v>
      </c>
      <c r="K6" s="12">
        <f>H6*C6</f>
        <v>0</v>
      </c>
      <c r="L6" s="13" t="e">
        <f>K6/$D$31</f>
        <v>#DIV/0!</v>
      </c>
      <c r="M6" s="43">
        <f t="shared" ref="M6:M7" si="1">G6*C6*60</f>
        <v>0</v>
      </c>
      <c r="N6" s="43">
        <f t="shared" ref="N6:N7" si="2">I6*C6*60</f>
        <v>0</v>
      </c>
      <c r="O6" s="42" t="e">
        <f t="shared" si="0"/>
        <v>#DIV/0!</v>
      </c>
      <c r="P6" s="31"/>
      <c r="Q6" s="33"/>
      <c r="R6" s="8"/>
      <c r="S6" s="8"/>
      <c r="T6" s="8"/>
      <c r="U6" s="8"/>
      <c r="V6" s="1"/>
    </row>
    <row r="7" spans="1:22" x14ac:dyDescent="0.35">
      <c r="A7" s="10" t="s">
        <v>44</v>
      </c>
      <c r="B7" s="35"/>
      <c r="C7" s="41">
        <v>5</v>
      </c>
      <c r="D7" s="21">
        <v>30000</v>
      </c>
      <c r="E7" s="21">
        <v>750</v>
      </c>
      <c r="F7" s="11"/>
      <c r="G7" s="11"/>
      <c r="H7" s="11"/>
      <c r="I7" s="11"/>
      <c r="J7" s="12">
        <f>F7*C7</f>
        <v>0</v>
      </c>
      <c r="K7" s="12">
        <f>H7*C7</f>
        <v>0</v>
      </c>
      <c r="L7" s="13" t="e">
        <f>K7/$D$31</f>
        <v>#DIV/0!</v>
      </c>
      <c r="M7" s="43">
        <f t="shared" si="1"/>
        <v>0</v>
      </c>
      <c r="N7" s="43">
        <f t="shared" si="2"/>
        <v>0</v>
      </c>
      <c r="O7" s="42" t="e">
        <f t="shared" si="0"/>
        <v>#DIV/0!</v>
      </c>
      <c r="P7" s="66"/>
      <c r="Q7" s="67"/>
      <c r="R7" s="8"/>
      <c r="S7" s="8"/>
      <c r="T7" s="8"/>
      <c r="U7" s="8"/>
      <c r="V7" s="1"/>
    </row>
    <row r="8" spans="1:22" x14ac:dyDescent="0.35">
      <c r="A8" s="14" t="s">
        <v>2</v>
      </c>
      <c r="B8" s="14"/>
      <c r="C8" s="40"/>
      <c r="D8" s="15">
        <f>SUMPRODUCT($C$4:$C$7,D4:D7)</f>
        <v>5820000</v>
      </c>
      <c r="E8" s="15">
        <f>SUMPRODUCT($C$4:$C$7,E4:E7)*60</f>
        <v>8211000</v>
      </c>
      <c r="F8" s="15">
        <f>SUMPRODUCT($C$4:$C$7,F4:F7)</f>
        <v>0</v>
      </c>
      <c r="G8" s="15">
        <f>SUMPRODUCT($C$4:$C$7,G4:G7)</f>
        <v>0</v>
      </c>
      <c r="H8" s="15">
        <f>SUMPRODUCT($C$4:$C$7,H4:H7)</f>
        <v>0</v>
      </c>
      <c r="I8" s="15">
        <f>SUMPRODUCT($C$4:$C$7,I4:I7)</f>
        <v>0</v>
      </c>
      <c r="J8" s="16">
        <f>SUM(J4:J7)</f>
        <v>0</v>
      </c>
      <c r="K8" s="17">
        <f>SUM(K4:K7)</f>
        <v>0</v>
      </c>
      <c r="L8" s="48" t="e">
        <f>K8/$D$31</f>
        <v>#DIV/0!</v>
      </c>
      <c r="M8" s="16">
        <f>SUM(M4:M7)</f>
        <v>0</v>
      </c>
      <c r="N8" s="17">
        <f>SUM(N4:N7)</f>
        <v>0</v>
      </c>
      <c r="O8" s="48" t="e">
        <f>N8/$D$36</f>
        <v>#DIV/0!</v>
      </c>
      <c r="P8" s="53"/>
      <c r="Q8" s="53"/>
      <c r="R8" s="8"/>
      <c r="S8" s="1"/>
      <c r="T8" s="1"/>
      <c r="U8" s="1"/>
      <c r="V8" s="1"/>
    </row>
    <row r="9" spans="1:22" x14ac:dyDescent="0.35">
      <c r="A9" s="1"/>
      <c r="B9" s="1"/>
      <c r="C9" s="1"/>
      <c r="D9" s="1"/>
      <c r="E9" s="1"/>
      <c r="F9" s="1"/>
      <c r="G9" s="1"/>
      <c r="H9" s="1"/>
      <c r="I9" s="1"/>
      <c r="J9" s="1"/>
      <c r="K9" s="1"/>
      <c r="L9" s="1"/>
      <c r="M9" s="8"/>
      <c r="N9" s="1"/>
      <c r="O9" s="1"/>
      <c r="P9" s="1"/>
      <c r="Q9" s="1"/>
    </row>
    <row r="10" spans="1:22" x14ac:dyDescent="0.35">
      <c r="A10" s="1"/>
      <c r="B10" s="1"/>
      <c r="C10" s="1"/>
      <c r="D10" s="1"/>
      <c r="E10" s="1"/>
      <c r="F10" s="1"/>
      <c r="G10" s="1"/>
      <c r="H10" s="1"/>
      <c r="I10" s="1"/>
      <c r="J10" s="1"/>
      <c r="K10" s="1"/>
      <c r="L10" s="1"/>
      <c r="M10" s="8"/>
      <c r="N10" s="1"/>
      <c r="O10" s="1"/>
      <c r="P10" s="1"/>
      <c r="Q10" s="1"/>
    </row>
    <row r="11" spans="1:22" x14ac:dyDescent="0.35">
      <c r="A11" s="1"/>
      <c r="B11" s="1"/>
      <c r="C11" s="1"/>
      <c r="D11" s="1"/>
      <c r="E11" s="1"/>
      <c r="F11" s="1"/>
      <c r="G11" s="1"/>
      <c r="H11" s="1"/>
      <c r="I11" s="1"/>
      <c r="J11" s="1"/>
      <c r="K11" s="1"/>
      <c r="L11" s="1"/>
      <c r="M11" s="1"/>
      <c r="N11" s="1"/>
      <c r="O11" s="1"/>
      <c r="P11" s="1"/>
      <c r="Q11" s="1"/>
    </row>
    <row r="12" spans="1:22" x14ac:dyDescent="0.35">
      <c r="A12" s="1"/>
      <c r="B12" s="1"/>
      <c r="C12" s="1"/>
      <c r="D12" s="1"/>
      <c r="E12" s="1"/>
      <c r="F12" s="1"/>
      <c r="G12" s="1"/>
      <c r="H12" s="1"/>
      <c r="I12" s="1"/>
      <c r="J12" s="1"/>
      <c r="K12" s="1"/>
      <c r="L12" s="1"/>
      <c r="M12" s="1"/>
      <c r="N12" s="1"/>
      <c r="O12" s="1"/>
      <c r="P12" s="1"/>
      <c r="Q12" s="1"/>
    </row>
    <row r="13" spans="1:22" x14ac:dyDescent="0.35">
      <c r="A13" s="1"/>
      <c r="B13" s="1"/>
      <c r="C13" s="1"/>
      <c r="D13" s="1"/>
      <c r="E13" s="1"/>
      <c r="F13" s="1"/>
      <c r="G13" s="1"/>
      <c r="H13" s="1"/>
      <c r="I13" s="1"/>
      <c r="J13" s="1"/>
      <c r="K13" s="1"/>
      <c r="L13" s="1"/>
      <c r="M13" s="1"/>
      <c r="N13" s="1"/>
      <c r="O13" s="1"/>
      <c r="P13" s="1"/>
      <c r="Q13" s="1"/>
    </row>
    <row r="14" spans="1:22" x14ac:dyDescent="0.35">
      <c r="A14" s="54" t="s">
        <v>18</v>
      </c>
      <c r="B14" s="55"/>
      <c r="C14" s="55"/>
      <c r="D14" s="55"/>
      <c r="E14" s="55"/>
      <c r="F14" s="55"/>
      <c r="G14" s="55"/>
      <c r="H14" s="55"/>
      <c r="I14" s="1"/>
      <c r="J14" s="1"/>
      <c r="K14" s="1"/>
      <c r="L14" s="1"/>
      <c r="M14" s="1"/>
      <c r="N14" s="1"/>
      <c r="O14" s="1"/>
      <c r="P14" s="1"/>
      <c r="Q14" s="1"/>
    </row>
    <row r="15" spans="1:22" ht="26" x14ac:dyDescent="0.35">
      <c r="A15" s="9" t="s">
        <v>6</v>
      </c>
      <c r="B15" s="9"/>
      <c r="C15" s="9" t="s">
        <v>59</v>
      </c>
      <c r="D15" s="9" t="s">
        <v>3</v>
      </c>
      <c r="E15" s="9" t="s">
        <v>62</v>
      </c>
      <c r="F15" s="9" t="s">
        <v>3</v>
      </c>
      <c r="G15" s="56" t="s">
        <v>8</v>
      </c>
      <c r="H15" s="57"/>
      <c r="I15" s="58"/>
      <c r="J15" s="59"/>
      <c r="K15" s="60"/>
      <c r="L15" s="60"/>
      <c r="M15" s="60"/>
      <c r="N15" s="60"/>
      <c r="O15" s="60"/>
      <c r="P15" s="60"/>
      <c r="Q15" s="60"/>
      <c r="R15" s="60"/>
    </row>
    <row r="16" spans="1:22" x14ac:dyDescent="0.35">
      <c r="A16" s="7" t="s">
        <v>5</v>
      </c>
      <c r="B16" s="7"/>
      <c r="C16" s="11"/>
      <c r="D16" s="44" t="e">
        <f t="shared" ref="D16:D26" si="3">C16/$D$31</f>
        <v>#DIV/0!</v>
      </c>
      <c r="E16" s="11"/>
      <c r="F16" s="44" t="e">
        <f>E16/$D$36</f>
        <v>#DIV/0!</v>
      </c>
      <c r="G16" s="31"/>
      <c r="H16" s="32"/>
      <c r="I16" s="33"/>
      <c r="J16" s="1"/>
      <c r="K16" s="1"/>
      <c r="L16" s="1"/>
      <c r="M16" s="1"/>
      <c r="N16" s="1"/>
      <c r="O16" s="1"/>
      <c r="P16" s="1"/>
      <c r="Q16" s="1"/>
      <c r="R16" s="1"/>
    </row>
    <row r="17" spans="1:18" x14ac:dyDescent="0.35">
      <c r="A17" s="7" t="s">
        <v>25</v>
      </c>
      <c r="B17" s="7" t="s">
        <v>27</v>
      </c>
      <c r="C17" s="11"/>
      <c r="D17" s="44" t="e">
        <f t="shared" si="3"/>
        <v>#DIV/0!</v>
      </c>
      <c r="E17" s="11"/>
      <c r="F17" s="44" t="e">
        <f>E17/$D$36</f>
        <v>#DIV/0!</v>
      </c>
      <c r="G17" s="31"/>
      <c r="H17" s="32"/>
      <c r="I17" s="33"/>
      <c r="J17" s="61" t="s">
        <v>49</v>
      </c>
      <c r="K17" s="62"/>
      <c r="L17" s="62"/>
      <c r="M17" s="62"/>
      <c r="N17" s="62"/>
      <c r="O17" s="62"/>
      <c r="P17" s="62"/>
      <c r="Q17" s="62"/>
      <c r="R17" s="62"/>
    </row>
    <row r="18" spans="1:18" x14ac:dyDescent="0.35">
      <c r="A18" s="7" t="s">
        <v>26</v>
      </c>
      <c r="B18" s="7" t="s">
        <v>27</v>
      </c>
      <c r="C18" s="11"/>
      <c r="D18" s="44" t="e">
        <f t="shared" si="3"/>
        <v>#DIV/0!</v>
      </c>
      <c r="E18" s="11"/>
      <c r="F18" s="44" t="e">
        <f>E18/$D$36</f>
        <v>#DIV/0!</v>
      </c>
      <c r="G18" s="31"/>
      <c r="H18" s="32"/>
      <c r="I18" s="33"/>
      <c r="J18" s="61"/>
      <c r="K18" s="62"/>
      <c r="L18" s="62"/>
      <c r="M18" s="62"/>
      <c r="N18" s="62"/>
      <c r="O18" s="62"/>
      <c r="P18" s="62"/>
      <c r="Q18" s="62"/>
      <c r="R18" s="62"/>
    </row>
    <row r="19" spans="1:18" x14ac:dyDescent="0.35">
      <c r="A19" s="7" t="s">
        <v>33</v>
      </c>
      <c r="B19" s="7" t="s">
        <v>27</v>
      </c>
      <c r="C19" s="11"/>
      <c r="D19" s="44" t="e">
        <f t="shared" si="3"/>
        <v>#DIV/0!</v>
      </c>
      <c r="E19" s="11"/>
      <c r="F19" s="44" t="e">
        <f t="shared" ref="F19:F21" si="4">E19/$D$36</f>
        <v>#DIV/0!</v>
      </c>
      <c r="G19" s="31"/>
      <c r="H19" s="32"/>
      <c r="I19" s="33"/>
      <c r="J19" s="61"/>
      <c r="K19" s="62"/>
      <c r="L19" s="62"/>
      <c r="M19" s="62"/>
      <c r="N19" s="62"/>
      <c r="O19" s="62"/>
      <c r="P19" s="62"/>
      <c r="Q19" s="62"/>
      <c r="R19" s="62"/>
    </row>
    <row r="20" spans="1:18" x14ac:dyDescent="0.35">
      <c r="A20" s="7" t="s">
        <v>35</v>
      </c>
      <c r="B20" s="7"/>
      <c r="C20" s="11"/>
      <c r="D20" s="44" t="e">
        <f t="shared" si="3"/>
        <v>#DIV/0!</v>
      </c>
      <c r="E20" s="11"/>
      <c r="F20" s="44" t="e">
        <f>E20/$D$36</f>
        <v>#DIV/0!</v>
      </c>
      <c r="G20" s="31"/>
      <c r="H20" s="32"/>
      <c r="I20" s="33"/>
      <c r="J20" s="1"/>
      <c r="K20" s="1"/>
      <c r="L20" s="1"/>
      <c r="M20" s="1"/>
      <c r="N20" s="1"/>
      <c r="O20" s="1"/>
      <c r="P20" s="1"/>
      <c r="Q20" s="1"/>
      <c r="R20" s="1"/>
    </row>
    <row r="21" spans="1:18" x14ac:dyDescent="0.35">
      <c r="A21" s="7" t="s">
        <v>36</v>
      </c>
      <c r="B21" s="7"/>
      <c r="C21" s="11"/>
      <c r="D21" s="44" t="e">
        <f t="shared" si="3"/>
        <v>#DIV/0!</v>
      </c>
      <c r="E21" s="11"/>
      <c r="F21" s="44" t="e">
        <f t="shared" si="4"/>
        <v>#DIV/0!</v>
      </c>
      <c r="G21" s="31"/>
      <c r="H21" s="32"/>
      <c r="I21" s="33"/>
      <c r="J21" s="1"/>
      <c r="K21" s="1"/>
      <c r="L21" s="1"/>
      <c r="M21" s="1"/>
      <c r="N21" s="1"/>
      <c r="O21" s="1"/>
      <c r="P21" s="1"/>
      <c r="Q21" s="1"/>
      <c r="R21" s="1"/>
    </row>
    <row r="22" spans="1:18" x14ac:dyDescent="0.35">
      <c r="A22" s="7" t="s">
        <v>40</v>
      </c>
      <c r="B22" s="7"/>
      <c r="C22" s="11"/>
      <c r="D22" s="44" t="e">
        <f t="shared" si="3"/>
        <v>#DIV/0!</v>
      </c>
      <c r="E22" s="11"/>
      <c r="F22" s="44" t="e">
        <f>E22/$D$36</f>
        <v>#DIV/0!</v>
      </c>
      <c r="G22" s="31"/>
      <c r="H22" s="32"/>
      <c r="I22" s="33"/>
      <c r="J22" s="1"/>
      <c r="K22" s="1"/>
      <c r="L22" s="1"/>
      <c r="M22" s="1"/>
      <c r="N22" s="1"/>
      <c r="O22" s="1"/>
      <c r="P22" s="1"/>
      <c r="Q22" s="1"/>
      <c r="R22" s="1"/>
    </row>
    <row r="23" spans="1:18" x14ac:dyDescent="0.35">
      <c r="A23" s="7" t="s">
        <v>39</v>
      </c>
      <c r="B23" s="7"/>
      <c r="C23" s="11"/>
      <c r="D23" s="44" t="e">
        <f t="shared" si="3"/>
        <v>#DIV/0!</v>
      </c>
      <c r="E23" s="11"/>
      <c r="F23" s="44" t="e">
        <f>E23/$D$36</f>
        <v>#DIV/0!</v>
      </c>
      <c r="G23" s="31"/>
      <c r="H23" s="32"/>
      <c r="I23" s="33"/>
      <c r="J23" s="1"/>
      <c r="K23" s="1"/>
      <c r="L23" s="1"/>
      <c r="M23" s="1"/>
      <c r="N23" s="1"/>
      <c r="O23" s="1"/>
      <c r="P23" s="1"/>
      <c r="Q23" s="1"/>
      <c r="R23" s="1"/>
    </row>
    <row r="24" spans="1:18" x14ac:dyDescent="0.35">
      <c r="A24" s="7" t="s">
        <v>37</v>
      </c>
      <c r="B24" s="7"/>
      <c r="C24" s="11"/>
      <c r="D24" s="44" t="e">
        <f t="shared" si="3"/>
        <v>#DIV/0!</v>
      </c>
      <c r="E24" s="11"/>
      <c r="F24" s="44" t="e">
        <f>E24/$D$36</f>
        <v>#DIV/0!</v>
      </c>
      <c r="G24" s="31"/>
      <c r="H24" s="32"/>
      <c r="I24" s="33"/>
      <c r="J24" s="1"/>
      <c r="K24" s="1"/>
      <c r="L24" s="1"/>
      <c r="M24" s="1"/>
      <c r="N24" s="1"/>
      <c r="O24" s="1"/>
      <c r="P24" s="1"/>
      <c r="Q24" s="1"/>
      <c r="R24" s="1"/>
    </row>
    <row r="25" spans="1:18" x14ac:dyDescent="0.35">
      <c r="A25" s="7" t="s">
        <v>38</v>
      </c>
      <c r="B25" s="7"/>
      <c r="C25" s="11"/>
      <c r="D25" s="44" t="e">
        <f t="shared" si="3"/>
        <v>#DIV/0!</v>
      </c>
      <c r="E25" s="11"/>
      <c r="F25" s="44" t="e">
        <f>E25/$D$36</f>
        <v>#DIV/0!</v>
      </c>
      <c r="G25" s="31"/>
      <c r="H25" s="32"/>
      <c r="I25" s="33"/>
      <c r="J25" s="1"/>
      <c r="K25" s="1"/>
      <c r="L25" s="1"/>
      <c r="M25" s="1"/>
      <c r="N25" s="1"/>
      <c r="O25" s="1"/>
      <c r="P25" s="1"/>
      <c r="Q25" s="1"/>
      <c r="R25" s="1"/>
    </row>
    <row r="26" spans="1:18" x14ac:dyDescent="0.35">
      <c r="A26" s="14" t="s">
        <v>2</v>
      </c>
      <c r="B26" s="14"/>
      <c r="C26" s="23">
        <f>SUM(C16:C25)</f>
        <v>0</v>
      </c>
      <c r="D26" s="46" t="e">
        <f t="shared" si="3"/>
        <v>#DIV/0!</v>
      </c>
      <c r="E26" s="23">
        <f>SUM(E16:E25)</f>
        <v>0</v>
      </c>
      <c r="F26" s="46" t="e">
        <f>E26/$D$36</f>
        <v>#DIV/0!</v>
      </c>
      <c r="G26" s="49"/>
      <c r="H26" s="50"/>
      <c r="I26" s="51"/>
      <c r="J26" s="1"/>
      <c r="K26" s="1"/>
      <c r="L26" s="1"/>
      <c r="M26" s="1"/>
      <c r="N26" s="1"/>
      <c r="O26" s="1"/>
      <c r="P26" s="1"/>
      <c r="Q26" s="1"/>
      <c r="R26" s="1"/>
    </row>
    <row r="27" spans="1:18" x14ac:dyDescent="0.35">
      <c r="A27" s="1"/>
      <c r="B27" s="1"/>
      <c r="C27" s="1"/>
      <c r="D27" s="1"/>
      <c r="E27" s="1"/>
      <c r="F27" s="1"/>
      <c r="G27" s="1"/>
      <c r="H27" s="1"/>
      <c r="I27" s="1"/>
      <c r="J27" s="1"/>
      <c r="K27" s="1"/>
      <c r="L27" s="1"/>
      <c r="M27" s="1"/>
      <c r="N27" s="1"/>
      <c r="O27" s="1"/>
      <c r="P27" s="1"/>
      <c r="Q27" s="1"/>
    </row>
    <row r="28" spans="1:18" x14ac:dyDescent="0.35">
      <c r="A28" s="1"/>
      <c r="B28" s="1"/>
      <c r="C28" s="1"/>
      <c r="D28" s="1"/>
      <c r="E28" s="1"/>
      <c r="F28" s="1"/>
      <c r="G28" s="1"/>
      <c r="H28" s="1"/>
      <c r="I28" s="1"/>
      <c r="J28" s="1"/>
      <c r="K28" s="1"/>
      <c r="L28" s="1"/>
      <c r="M28" s="1"/>
      <c r="N28" s="1"/>
      <c r="O28" s="1"/>
      <c r="P28" s="1"/>
      <c r="Q28" s="1"/>
    </row>
    <row r="29" spans="1:18" x14ac:dyDescent="0.35">
      <c r="A29" s="52" t="s">
        <v>63</v>
      </c>
      <c r="B29" s="52"/>
      <c r="C29" s="52"/>
      <c r="D29" s="52"/>
      <c r="E29" s="36"/>
      <c r="F29" s="1"/>
      <c r="G29" s="1"/>
      <c r="H29" s="1"/>
      <c r="I29" s="1"/>
      <c r="J29" s="1"/>
      <c r="K29" s="1"/>
      <c r="L29" s="1"/>
      <c r="M29" s="1"/>
      <c r="N29" s="1"/>
      <c r="O29" s="1"/>
      <c r="P29" s="1"/>
      <c r="Q29" s="1"/>
    </row>
    <row r="30" spans="1:18" x14ac:dyDescent="0.35">
      <c r="A30" s="24" t="s">
        <v>10</v>
      </c>
      <c r="B30" s="30"/>
      <c r="C30" s="25">
        <f>J8</f>
        <v>0</v>
      </c>
      <c r="D30" s="26"/>
      <c r="E30" s="37"/>
      <c r="F30" s="1"/>
      <c r="G30" s="1"/>
      <c r="H30" s="1"/>
      <c r="I30" s="1"/>
      <c r="J30" s="1"/>
      <c r="K30" s="1"/>
      <c r="L30" s="1"/>
      <c r="M30" s="1"/>
      <c r="N30" s="1"/>
      <c r="O30" s="1"/>
      <c r="P30" s="1"/>
      <c r="Q30" s="1"/>
    </row>
    <row r="31" spans="1:18" x14ac:dyDescent="0.35">
      <c r="A31" s="24" t="s">
        <v>11</v>
      </c>
      <c r="B31" s="29"/>
      <c r="C31" s="25">
        <f>K8+C26</f>
        <v>0</v>
      </c>
      <c r="D31" s="45" t="e">
        <f>C31/$C$30</f>
        <v>#DIV/0!</v>
      </c>
      <c r="E31" s="38"/>
      <c r="F31" s="1"/>
      <c r="G31" s="1"/>
      <c r="H31" s="1"/>
      <c r="I31" s="1"/>
      <c r="J31" s="1"/>
      <c r="K31" s="1"/>
      <c r="L31" s="1"/>
      <c r="M31" s="1"/>
      <c r="N31" s="1"/>
      <c r="O31" s="1"/>
      <c r="P31" s="1"/>
      <c r="Q31" s="1"/>
    </row>
    <row r="32" spans="1:18" x14ac:dyDescent="0.35">
      <c r="A32" s="24" t="s">
        <v>12</v>
      </c>
      <c r="B32" s="24"/>
      <c r="C32" s="25">
        <f>C30-C31</f>
        <v>0</v>
      </c>
      <c r="D32" s="45" t="e">
        <f>C32/$C$30</f>
        <v>#DIV/0!</v>
      </c>
      <c r="E32" s="38"/>
      <c r="F32" s="1"/>
      <c r="G32" s="1"/>
      <c r="H32" s="1"/>
      <c r="I32" s="1"/>
      <c r="J32" s="1"/>
      <c r="K32" s="1"/>
      <c r="L32" s="1"/>
      <c r="M32" s="1"/>
      <c r="N32" s="1"/>
      <c r="O32" s="1"/>
      <c r="P32" s="1"/>
      <c r="Q32" s="1"/>
    </row>
    <row r="34" spans="1:5" x14ac:dyDescent="0.35">
      <c r="A34" s="52" t="s">
        <v>64</v>
      </c>
      <c r="B34" s="52"/>
      <c r="C34" s="52"/>
      <c r="D34" s="52"/>
      <c r="E34" s="36"/>
    </row>
    <row r="35" spans="1:5" x14ac:dyDescent="0.35">
      <c r="A35" s="24" t="s">
        <v>10</v>
      </c>
      <c r="B35" s="30"/>
      <c r="C35" s="25">
        <f>M8</f>
        <v>0</v>
      </c>
      <c r="D35" s="26"/>
      <c r="E35" s="37"/>
    </row>
    <row r="36" spans="1:5" x14ac:dyDescent="0.35">
      <c r="A36" s="24" t="s">
        <v>11</v>
      </c>
      <c r="B36" s="29"/>
      <c r="C36" s="25">
        <f>N8+E26</f>
        <v>0</v>
      </c>
      <c r="D36" s="45" t="e">
        <f>C36/$C$35</f>
        <v>#DIV/0!</v>
      </c>
      <c r="E36" s="38"/>
    </row>
    <row r="37" spans="1:5" x14ac:dyDescent="0.35">
      <c r="A37" s="24" t="s">
        <v>12</v>
      </c>
      <c r="B37" s="24"/>
      <c r="C37" s="25">
        <f>C35-C36</f>
        <v>0</v>
      </c>
      <c r="D37" s="27" t="e">
        <f>C37/$C$36</f>
        <v>#DIV/0!</v>
      </c>
      <c r="E37" s="38"/>
    </row>
  </sheetData>
  <mergeCells count="13">
    <mergeCell ref="A1:L1"/>
    <mergeCell ref="A2:L2"/>
    <mergeCell ref="P3:Q3"/>
    <mergeCell ref="P4:Q4"/>
    <mergeCell ref="P7:Q7"/>
    <mergeCell ref="G26:I26"/>
    <mergeCell ref="A29:D29"/>
    <mergeCell ref="A34:D34"/>
    <mergeCell ref="P8:Q8"/>
    <mergeCell ref="A14:H14"/>
    <mergeCell ref="G15:I15"/>
    <mergeCell ref="J15:R15"/>
    <mergeCell ref="J17:R19"/>
  </mergeCells>
  <pageMargins left="0.7" right="0.7" top="0.75" bottom="0.75" header="0.3" footer="0.3"/>
  <pageSetup paperSize="9" scale="58" fitToHeight="0" orientation="landscape" r:id="rId1"/>
  <headerFooter>
    <oddHeader xml:space="preserve">&amp;CID2946 AQ Breast Health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Istruzioni compilazione</vt:lpstr>
      <vt:lpstr>Conto Economico Lotto 1</vt:lpstr>
      <vt:lpstr>Conto Economico Lotto 2</vt:lpstr>
    </vt:vector>
  </TitlesOfParts>
  <Company>Consip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Sparro Marco</dc:creator>
  <cp:lastModifiedBy>Micara Andrea</cp:lastModifiedBy>
  <cp:lastPrinted>2026-06-23T10:01:40Z</cp:lastPrinted>
  <dcterms:created xsi:type="dcterms:W3CDTF">2021-02-25T11:20:16Z</dcterms:created>
  <dcterms:modified xsi:type="dcterms:W3CDTF">2026-06-25T20:57:05Z</dcterms:modified>
</cp:coreProperties>
</file>